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ropietario\Desktop\"/>
    </mc:Choice>
  </mc:AlternateContent>
  <bookViews>
    <workbookView xWindow="0" yWindow="0" windowWidth="19200" windowHeight="6470"/>
  </bookViews>
  <sheets>
    <sheet name="Hoja1" sheetId="1" r:id="rId1"/>
    <sheet name="Hoja2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5" i="1" l="1"/>
  <c r="E95" i="1"/>
  <c r="D95" i="1"/>
  <c r="C95" i="1"/>
  <c r="B95" i="1"/>
  <c r="F79" i="1"/>
  <c r="E79" i="1"/>
  <c r="D79" i="1"/>
  <c r="C79" i="1"/>
  <c r="B79" i="1"/>
  <c r="F63" i="1"/>
  <c r="E63" i="1"/>
  <c r="D63" i="1"/>
  <c r="C63" i="1"/>
  <c r="B63" i="1"/>
  <c r="F47" i="1"/>
  <c r="E47" i="1"/>
  <c r="D47" i="1"/>
  <c r="C47" i="1"/>
  <c r="B47" i="1"/>
  <c r="M31" i="1"/>
  <c r="L31" i="1"/>
  <c r="K31" i="1"/>
  <c r="J31" i="1"/>
  <c r="I31" i="1"/>
  <c r="M15" i="1"/>
  <c r="L15" i="1"/>
  <c r="K15" i="1"/>
  <c r="J15" i="1"/>
  <c r="I15" i="1"/>
  <c r="F31" i="1"/>
  <c r="E31" i="1"/>
  <c r="D31" i="1"/>
  <c r="C31" i="1"/>
  <c r="B31" i="1"/>
  <c r="F15" i="1"/>
  <c r="E15" i="1"/>
  <c r="D15" i="1"/>
  <c r="C15" i="1"/>
  <c r="B15" i="1"/>
  <c r="F47" i="2" l="1"/>
  <c r="B42" i="2"/>
  <c r="F45" i="2"/>
  <c r="B40" i="2"/>
  <c r="F40" i="2"/>
  <c r="F35" i="2"/>
  <c r="F33" i="2"/>
  <c r="B35" i="2"/>
  <c r="B33" i="2"/>
  <c r="B34" i="2"/>
  <c r="B28" i="2"/>
</calcChain>
</file>

<file path=xl/sharedStrings.xml><?xml version="1.0" encoding="utf-8"?>
<sst xmlns="http://schemas.openxmlformats.org/spreadsheetml/2006/main" count="84" uniqueCount="26">
  <si>
    <t>MES DE PAGO</t>
  </si>
  <si>
    <t>ABONO A CAPITAL</t>
  </si>
  <si>
    <t>ABONO INT. MORA</t>
  </si>
  <si>
    <t>SALDO FIN DE MES</t>
  </si>
  <si>
    <t>ABONO A SEGURO</t>
  </si>
  <si>
    <t>ABONO A INTERES</t>
  </si>
  <si>
    <t>COMPORTAMIENTO DE CREDITO 071 AÑO 2014</t>
  </si>
  <si>
    <t xml:space="preserve">PAGOS DE CREDITO 071 </t>
  </si>
  <si>
    <t>FECHA</t>
  </si>
  <si>
    <t>VALOR PAGO</t>
  </si>
  <si>
    <t>PAGOS DE CREDITO 019</t>
  </si>
  <si>
    <t>HONORARIOS</t>
  </si>
  <si>
    <t>VALOR TOTAL CREDITO 019</t>
  </si>
  <si>
    <t>SALDO TOTAL CREDITO 071</t>
  </si>
  <si>
    <t>SALDO TOTAL CREDITO 019</t>
  </si>
  <si>
    <t>VALOR TOTAL  CREDITO 071</t>
  </si>
  <si>
    <t>TOTAL ABONOS CREDITO 019</t>
  </si>
  <si>
    <t>TOTAL ABONOS CREDITO 071</t>
  </si>
  <si>
    <t>COMPORTAMIENTO DE CREDITO 071 AÑO 2015</t>
  </si>
  <si>
    <t>TOTAL 2014</t>
  </si>
  <si>
    <t>TOTAL 2015</t>
  </si>
  <si>
    <t>COMPORTAMIENTO DE CREDITO 019 AÑO 2014</t>
  </si>
  <si>
    <t>COMPORTAMIENTO DE CREDITO 071 AÑO 2016</t>
  </si>
  <si>
    <t>COMPORTAMIENTO DE CREDITO 071 AÑO 2017</t>
  </si>
  <si>
    <t>COMPORTAMIENTO DE CREDITO 071 AÑO 2018</t>
  </si>
  <si>
    <t>COMPORTAMIENTO DE CREDITO 071 AÑO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</si>
</sst>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\ #,##0.00"/>
    <numFmt numFmtId="165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5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7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1" fillId="5" borderId="1" xfId="0" applyFont="1" applyFill="1" applyBorder="1"/>
    <xf numFmtId="0" fontId="2" fillId="0" borderId="0" xfId="0" applyFont="1"/>
    <xf numFmtId="165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/>
    <xf numFmtId="165" fontId="2" fillId="2" borderId="1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1" fillId="2" borderId="0" xfId="0" applyFont="1" applyFill="1"/>
    <xf numFmtId="164" fontId="1" fillId="2" borderId="0" xfId="0" applyNumberFormat="1" applyFont="1" applyFill="1" applyAlignment="1">
      <alignment horizontal="center" vertical="center"/>
    </xf>
    <xf numFmtId="165" fontId="3" fillId="3" borderId="1" xfId="0" applyNumberFormat="1" applyFont="1" applyFill="1" applyBorder="1" applyAlignment="1">
      <alignment horizontal="left" vertical="center"/>
    </xf>
    <xf numFmtId="164" fontId="3" fillId="3" borderId="1" xfId="0" applyNumberFormat="1" applyFont="1" applyFill="1" applyBorder="1" applyAlignment="1">
      <alignment horizontal="right" vertical="center"/>
    </xf>
    <xf numFmtId="164" fontId="3" fillId="3" borderId="1" xfId="0" applyNumberFormat="1" applyFont="1" applyFill="1" applyBorder="1"/>
    <xf numFmtId="0" fontId="1" fillId="2" borderId="0" xfId="0" applyFont="1" applyFill="1" applyAlignment="1">
      <alignment horizontal="center" vertical="center"/>
    </xf>
    <xf numFmtId="0" fontId="4" fillId="3" borderId="0" xfId="0" applyFont="1" applyFill="1"/>
    <xf numFmtId="164" fontId="4" fillId="3" borderId="0" xfId="0" applyNumberFormat="1" applyFont="1" applyFill="1"/>
    <xf numFmtId="0" fontId="0" fillId="0" borderId="1" xfId="0" applyBorder="1"/>
    <xf numFmtId="17" fontId="0" fillId="0" borderId="1" xfId="0" applyNumberFormat="1" applyBorder="1"/>
    <xf numFmtId="164" fontId="0" fillId="0" borderId="1" xfId="0" applyNumberFormat="1" applyBorder="1"/>
    <xf numFmtId="0" fontId="4" fillId="3" borderId="1" xfId="0" applyFont="1" applyFill="1" applyBorder="1"/>
    <xf numFmtId="164" fontId="4" fillId="3" borderId="1" xfId="0" applyNumberFormat="1" applyFont="1" applyFill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4" borderId="1" xfId="0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center"/>
    </xf>
    <xf numFmtId="165" fontId="2" fillId="0" borderId="3" xfId="0" applyNumberFormat="1" applyFont="1" applyFill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tabSelected="1" topLeftCell="A76" workbookViewId="0">
      <selection activeCell="F93" sqref="F93"/>
    </sheetView>
  </sheetViews>
  <sheetFormatPr baseColWidth="10" defaultRowHeight="14.5" x14ac:dyDescent="0.35"/>
  <cols>
    <col min="1" max="1" width="13" bestFit="1" customWidth="1"/>
    <col min="2" max="2" width="17.26953125" bestFit="1" customWidth="1"/>
    <col min="3" max="3" width="17.81640625" bestFit="1" customWidth="1"/>
    <col min="4" max="4" width="17.26953125" bestFit="1" customWidth="1"/>
    <col min="5" max="6" width="17.1796875" bestFit="1" customWidth="1"/>
    <col min="8" max="8" width="13" bestFit="1" customWidth="1"/>
    <col min="9" max="9" width="17.26953125" bestFit="1" customWidth="1"/>
    <col min="10" max="10" width="17.1796875" bestFit="1" customWidth="1"/>
    <col min="11" max="11" width="17.81640625" bestFit="1" customWidth="1"/>
    <col min="12" max="12" width="17.26953125" bestFit="1" customWidth="1"/>
    <col min="13" max="13" width="17.1796875" bestFit="1" customWidth="1"/>
  </cols>
  <sheetData>
    <row r="1" spans="1:13" x14ac:dyDescent="0.35">
      <c r="A1" s="27" t="s">
        <v>6</v>
      </c>
      <c r="B1" s="27"/>
      <c r="C1" s="27"/>
      <c r="D1" s="27"/>
      <c r="E1" s="27"/>
      <c r="F1" s="22"/>
      <c r="H1" s="28" t="s">
        <v>21</v>
      </c>
      <c r="I1" s="28"/>
      <c r="J1" s="28"/>
      <c r="K1" s="28"/>
      <c r="L1" s="28"/>
    </row>
    <row r="2" spans="1:13" x14ac:dyDescent="0.35">
      <c r="A2" s="22" t="s">
        <v>0</v>
      </c>
      <c r="B2" s="22" t="s">
        <v>1</v>
      </c>
      <c r="C2" s="22" t="s">
        <v>5</v>
      </c>
      <c r="D2" s="22" t="s">
        <v>2</v>
      </c>
      <c r="E2" s="22" t="s">
        <v>3</v>
      </c>
      <c r="F2" s="22" t="s">
        <v>4</v>
      </c>
      <c r="H2" t="s">
        <v>0</v>
      </c>
      <c r="I2" t="s">
        <v>1</v>
      </c>
      <c r="J2" t="s">
        <v>5</v>
      </c>
      <c r="K2" t="s">
        <v>2</v>
      </c>
      <c r="L2" t="s">
        <v>3</v>
      </c>
      <c r="M2" t="s">
        <v>4</v>
      </c>
    </row>
    <row r="3" spans="1:13" x14ac:dyDescent="0.35">
      <c r="A3" s="23">
        <v>41640</v>
      </c>
      <c r="B3" s="24">
        <v>0</v>
      </c>
      <c r="C3" s="24">
        <v>0</v>
      </c>
      <c r="D3" s="24">
        <v>0</v>
      </c>
      <c r="E3" s="24">
        <v>0</v>
      </c>
      <c r="F3" s="24">
        <v>0</v>
      </c>
      <c r="H3" s="1">
        <v>41640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 x14ac:dyDescent="0.35">
      <c r="A4" s="23">
        <v>41671</v>
      </c>
      <c r="B4" s="24">
        <v>0</v>
      </c>
      <c r="C4" s="24">
        <v>0</v>
      </c>
      <c r="D4" s="24">
        <v>0</v>
      </c>
      <c r="E4" s="24">
        <v>0</v>
      </c>
      <c r="F4" s="24">
        <v>0</v>
      </c>
      <c r="H4" s="1">
        <v>41671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 x14ac:dyDescent="0.35">
      <c r="A5" s="23">
        <v>41699</v>
      </c>
      <c r="B5" s="24">
        <v>0</v>
      </c>
      <c r="C5" s="24">
        <v>0</v>
      </c>
      <c r="D5" s="24">
        <v>0</v>
      </c>
      <c r="E5" s="24">
        <v>0</v>
      </c>
      <c r="F5" s="24">
        <v>0</v>
      </c>
      <c r="H5" s="1">
        <v>41699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 x14ac:dyDescent="0.35">
      <c r="A6" s="23">
        <v>41730</v>
      </c>
      <c r="B6" s="24">
        <v>0</v>
      </c>
      <c r="C6" s="24">
        <v>0</v>
      </c>
      <c r="D6" s="24">
        <v>0</v>
      </c>
      <c r="E6" s="24">
        <v>0</v>
      </c>
      <c r="F6" s="24">
        <v>0</v>
      </c>
      <c r="H6" s="1">
        <v>41730</v>
      </c>
      <c r="I6" s="2">
        <v>0</v>
      </c>
      <c r="J6" s="2">
        <v>0</v>
      </c>
      <c r="K6" s="2">
        <v>0</v>
      </c>
      <c r="L6" s="2">
        <v>0</v>
      </c>
      <c r="M6" s="2">
        <v>0</v>
      </c>
    </row>
    <row r="7" spans="1:13" x14ac:dyDescent="0.35">
      <c r="A7" s="23">
        <v>41760</v>
      </c>
      <c r="B7" s="24">
        <v>0</v>
      </c>
      <c r="C7" s="24">
        <v>0</v>
      </c>
      <c r="D7" s="24">
        <v>0</v>
      </c>
      <c r="E7" s="24">
        <v>0</v>
      </c>
      <c r="F7" s="24">
        <v>0</v>
      </c>
      <c r="H7" s="1">
        <v>41760</v>
      </c>
      <c r="I7" s="2">
        <v>0</v>
      </c>
      <c r="J7" s="2">
        <v>0</v>
      </c>
      <c r="K7" s="2">
        <v>0</v>
      </c>
      <c r="L7" s="2">
        <v>0</v>
      </c>
      <c r="M7" s="2">
        <v>0</v>
      </c>
    </row>
    <row r="8" spans="1:13" x14ac:dyDescent="0.35">
      <c r="A8" s="23">
        <v>41791</v>
      </c>
      <c r="B8" s="24">
        <v>0</v>
      </c>
      <c r="C8" s="24">
        <v>0</v>
      </c>
      <c r="D8" s="24">
        <v>0</v>
      </c>
      <c r="E8" s="24">
        <v>0</v>
      </c>
      <c r="F8" s="24">
        <v>0</v>
      </c>
      <c r="H8" s="1">
        <v>41791</v>
      </c>
      <c r="I8" s="2">
        <v>0</v>
      </c>
      <c r="J8" s="2">
        <v>0</v>
      </c>
      <c r="K8" s="2">
        <v>0</v>
      </c>
      <c r="L8" s="2">
        <v>0</v>
      </c>
      <c r="M8" s="2">
        <v>0</v>
      </c>
    </row>
    <row r="9" spans="1:13" x14ac:dyDescent="0.35">
      <c r="A9" s="23">
        <v>41821</v>
      </c>
      <c r="B9" s="24">
        <v>496047</v>
      </c>
      <c r="C9" s="24">
        <v>818238.71</v>
      </c>
      <c r="D9" s="24">
        <v>3142.98</v>
      </c>
      <c r="E9" s="24">
        <v>100188569.95</v>
      </c>
      <c r="F9" s="24">
        <v>115571.33100000001</v>
      </c>
      <c r="H9" s="1">
        <v>41821</v>
      </c>
      <c r="I9" s="2">
        <v>306790.64</v>
      </c>
      <c r="J9" s="2">
        <v>503533.43</v>
      </c>
      <c r="K9" s="2">
        <v>0</v>
      </c>
      <c r="L9" s="2">
        <v>61653209.359999999</v>
      </c>
      <c r="M9" s="2">
        <v>31375.93</v>
      </c>
    </row>
    <row r="10" spans="1:13" x14ac:dyDescent="0.35">
      <c r="A10" s="23">
        <v>41852</v>
      </c>
      <c r="B10" s="24">
        <v>499713.32</v>
      </c>
      <c r="C10" s="24">
        <v>814476.21</v>
      </c>
      <c r="D10" s="24">
        <v>2616.15</v>
      </c>
      <c r="E10" s="24">
        <v>99688854.629999995</v>
      </c>
      <c r="F10" s="24">
        <v>51391.32</v>
      </c>
      <c r="H10" s="1">
        <v>41852</v>
      </c>
      <c r="I10" s="2">
        <v>309200.74</v>
      </c>
      <c r="J10" s="2">
        <v>501123.33</v>
      </c>
      <c r="K10" s="2">
        <v>0</v>
      </c>
      <c r="L10" s="2">
        <v>61344008.619999997</v>
      </c>
      <c r="M10" s="2">
        <v>96275.93</v>
      </c>
    </row>
    <row r="11" spans="1:13" x14ac:dyDescent="0.35">
      <c r="A11" s="23">
        <v>41883</v>
      </c>
      <c r="B11" s="24">
        <v>499910.24</v>
      </c>
      <c r="C11" s="24">
        <v>810146.42</v>
      </c>
      <c r="D11" s="24">
        <v>6809.79</v>
      </c>
      <c r="E11" s="24">
        <v>99188464</v>
      </c>
      <c r="F11" s="24">
        <v>51133.55</v>
      </c>
      <c r="H11" s="1">
        <v>41883</v>
      </c>
      <c r="I11" s="2">
        <v>311796.65000000002</v>
      </c>
      <c r="J11" s="2">
        <v>498527.42</v>
      </c>
      <c r="K11" s="2">
        <v>0</v>
      </c>
      <c r="L11" s="2">
        <v>61032211.969999999</v>
      </c>
      <c r="M11" s="2">
        <v>96075.93</v>
      </c>
    </row>
    <row r="12" spans="1:13" x14ac:dyDescent="0.35">
      <c r="A12" s="23">
        <v>41913</v>
      </c>
      <c r="B12" s="24">
        <v>507625.62</v>
      </c>
      <c r="C12" s="24">
        <v>806029.2</v>
      </c>
      <c r="D12" s="24">
        <v>3666.81</v>
      </c>
      <c r="E12" s="24">
        <v>98681320.700000003</v>
      </c>
      <c r="F12" s="24">
        <v>50878.37</v>
      </c>
      <c r="H12" s="1">
        <v>41913</v>
      </c>
      <c r="I12" s="2">
        <v>314246.08</v>
      </c>
      <c r="J12" s="2">
        <v>496077.99</v>
      </c>
      <c r="K12" s="2">
        <v>0</v>
      </c>
      <c r="L12" s="2">
        <v>60717965.890000001</v>
      </c>
      <c r="M12" s="2">
        <v>96075.93</v>
      </c>
    </row>
    <row r="13" spans="1:13" x14ac:dyDescent="0.35">
      <c r="A13" s="23">
        <v>41944</v>
      </c>
      <c r="B13" s="24">
        <v>507006.33</v>
      </c>
      <c r="C13" s="24">
        <v>802012.99</v>
      </c>
      <c r="D13" s="24">
        <v>7857.45</v>
      </c>
      <c r="E13" s="24">
        <v>98174314.439999998</v>
      </c>
      <c r="F13" s="24">
        <v>50623.23</v>
      </c>
      <c r="H13" s="1">
        <v>41944</v>
      </c>
      <c r="I13" s="2">
        <v>316884.34000000003</v>
      </c>
      <c r="J13" s="2">
        <v>493439.73</v>
      </c>
      <c r="K13" s="2">
        <v>0</v>
      </c>
      <c r="L13" s="2">
        <v>60401081.549999997</v>
      </c>
      <c r="M13" s="2">
        <v>95675.93</v>
      </c>
    </row>
    <row r="14" spans="1:13" x14ac:dyDescent="0.35">
      <c r="A14" s="23">
        <v>41974</v>
      </c>
      <c r="B14" s="24">
        <v>508360.28</v>
      </c>
      <c r="C14" s="24">
        <v>797775.11</v>
      </c>
      <c r="D14" s="24">
        <v>11000.43</v>
      </c>
      <c r="E14" s="24">
        <v>97655954.159999996</v>
      </c>
      <c r="F14" s="24">
        <v>50364.18</v>
      </c>
      <c r="H14" s="1">
        <v>41974</v>
      </c>
      <c r="I14" s="2">
        <v>263070.96000000002</v>
      </c>
      <c r="J14" s="2">
        <v>490864.49</v>
      </c>
      <c r="K14" s="2">
        <v>0</v>
      </c>
      <c r="L14" s="2">
        <v>60138010.590000004</v>
      </c>
      <c r="M14" s="2">
        <v>95627.99</v>
      </c>
    </row>
    <row r="15" spans="1:13" x14ac:dyDescent="0.35">
      <c r="A15" s="25" t="s">
        <v>19</v>
      </c>
      <c r="B15" s="26">
        <f>SUM(B3:B14)</f>
        <v>3018662.79</v>
      </c>
      <c r="C15" s="26">
        <f>SUM(C3:C14)</f>
        <v>4848678.6400000006</v>
      </c>
      <c r="D15" s="26">
        <f>SUM(D3:D14)</f>
        <v>35093.61</v>
      </c>
      <c r="E15" s="26">
        <f>SUM(E3:E14)</f>
        <v>593577477.88</v>
      </c>
      <c r="F15" s="26">
        <f>SUM(F3:F14)</f>
        <v>369961.98099999997</v>
      </c>
      <c r="H15" s="20" t="s">
        <v>19</v>
      </c>
      <c r="I15" s="21">
        <f>SUM(I3:I14)</f>
        <v>1821989.4100000001</v>
      </c>
      <c r="J15" s="21">
        <f>SUM(J3:J14)</f>
        <v>2983566.3899999997</v>
      </c>
      <c r="K15" s="21">
        <f>SUM(K3:K14)</f>
        <v>0</v>
      </c>
      <c r="L15" s="21">
        <f>SUM(L3:L14)</f>
        <v>365286487.98000002</v>
      </c>
      <c r="M15" s="21">
        <f>SUM(M3:M14)</f>
        <v>511107.63999999996</v>
      </c>
    </row>
    <row r="17" spans="1:13" x14ac:dyDescent="0.35">
      <c r="A17" s="27" t="s">
        <v>18</v>
      </c>
      <c r="B17" s="27"/>
      <c r="C17" s="27"/>
      <c r="D17" s="27"/>
      <c r="E17" s="27"/>
      <c r="F17" s="22"/>
      <c r="H17" s="28" t="s">
        <v>21</v>
      </c>
      <c r="I17" s="28"/>
      <c r="J17" s="28"/>
      <c r="K17" s="28"/>
      <c r="L17" s="28"/>
    </row>
    <row r="18" spans="1:13" x14ac:dyDescent="0.35">
      <c r="A18" s="22" t="s">
        <v>0</v>
      </c>
      <c r="B18" s="22" t="s">
        <v>1</v>
      </c>
      <c r="C18" s="22" t="s">
        <v>5</v>
      </c>
      <c r="D18" s="22" t="s">
        <v>2</v>
      </c>
      <c r="E18" s="22" t="s">
        <v>3</v>
      </c>
      <c r="F18" s="22" t="s">
        <v>4</v>
      </c>
      <c r="H18" t="s">
        <v>0</v>
      </c>
      <c r="I18" t="s">
        <v>1</v>
      </c>
      <c r="J18" t="s">
        <v>5</v>
      </c>
      <c r="K18" t="s">
        <v>2</v>
      </c>
      <c r="L18" t="s">
        <v>3</v>
      </c>
      <c r="M18" t="s">
        <v>4</v>
      </c>
    </row>
    <row r="19" spans="1:13" x14ac:dyDescent="0.35">
      <c r="A19" s="23">
        <v>41640</v>
      </c>
      <c r="B19" s="24">
        <v>522807.06</v>
      </c>
      <c r="C19" s="24">
        <v>795159.57</v>
      </c>
      <c r="D19" s="24">
        <v>2095.3200000000002</v>
      </c>
      <c r="E19" s="24">
        <v>97143147.099999994</v>
      </c>
      <c r="F19" s="24">
        <v>99938.05</v>
      </c>
      <c r="H19" s="1">
        <v>41640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</row>
    <row r="20" spans="1:13" x14ac:dyDescent="0.35">
      <c r="A20" s="23">
        <v>41671</v>
      </c>
      <c r="B20" s="24">
        <v>525686.21</v>
      </c>
      <c r="C20" s="24">
        <v>788343.71</v>
      </c>
      <c r="D20" s="24">
        <v>1570.08</v>
      </c>
      <c r="E20" s="24">
        <v>96617460.890000001</v>
      </c>
      <c r="F20" s="24">
        <v>0</v>
      </c>
      <c r="H20" s="1">
        <v>41671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</row>
    <row r="21" spans="1:13" x14ac:dyDescent="0.35">
      <c r="A21" s="23">
        <v>41699</v>
      </c>
      <c r="B21" s="24">
        <v>1059062.57</v>
      </c>
      <c r="C21" s="24">
        <v>1566627.85</v>
      </c>
      <c r="D21" s="24">
        <v>12571.92</v>
      </c>
      <c r="E21" s="24">
        <v>95556398.319999993</v>
      </c>
      <c r="F21" s="24">
        <v>98837.66</v>
      </c>
      <c r="H21" s="1">
        <v>41699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</row>
    <row r="22" spans="1:13" x14ac:dyDescent="0.35">
      <c r="A22" s="23">
        <v>41730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H22" s="1">
        <v>41730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</row>
    <row r="23" spans="1:13" x14ac:dyDescent="0.35">
      <c r="A23" s="23">
        <v>41760</v>
      </c>
      <c r="B23" s="24">
        <v>528001.41</v>
      </c>
      <c r="C23" s="24">
        <v>776722.1</v>
      </c>
      <c r="D23" s="24">
        <v>12048.09</v>
      </c>
      <c r="E23" s="24">
        <v>95030396.909999996</v>
      </c>
      <c r="F23" s="24">
        <v>39021.83</v>
      </c>
      <c r="H23" s="1">
        <v>41760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</row>
    <row r="24" spans="1:13" x14ac:dyDescent="0.35">
      <c r="A24" s="23">
        <v>41791</v>
      </c>
      <c r="B24" s="24">
        <v>530481.44999999995</v>
      </c>
      <c r="C24" s="24">
        <v>772190.37</v>
      </c>
      <c r="D24" s="24">
        <v>14143.41</v>
      </c>
      <c r="E24" s="24">
        <v>94499915.459999993</v>
      </c>
      <c r="F24" s="24">
        <v>40284.769999999997</v>
      </c>
      <c r="H24" s="1">
        <v>41791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</row>
    <row r="25" spans="1:13" x14ac:dyDescent="0.35">
      <c r="A25" s="23">
        <v>41821</v>
      </c>
      <c r="B25" s="24">
        <v>548811.09</v>
      </c>
      <c r="C25" s="24">
        <v>767960.51</v>
      </c>
      <c r="D25" s="24">
        <v>14143.41</v>
      </c>
      <c r="E25" s="24">
        <v>93951104.370000005</v>
      </c>
      <c r="F25" s="24">
        <v>44084.99</v>
      </c>
      <c r="H25" s="1">
        <v>41821</v>
      </c>
      <c r="I25" s="2">
        <v>306790.64</v>
      </c>
      <c r="J25" s="2">
        <v>503533.43</v>
      </c>
      <c r="K25" s="2">
        <v>0</v>
      </c>
      <c r="L25" s="2">
        <v>61653209.359999999</v>
      </c>
      <c r="M25" s="2">
        <v>31375.93</v>
      </c>
    </row>
    <row r="26" spans="1:13" x14ac:dyDescent="0.35">
      <c r="A26" s="23">
        <v>41852</v>
      </c>
      <c r="B26" s="24">
        <v>552991.21</v>
      </c>
      <c r="C26" s="24">
        <v>763780.39</v>
      </c>
      <c r="D26" s="24">
        <v>5762.13</v>
      </c>
      <c r="E26" s="24">
        <v>93398113.159999996</v>
      </c>
      <c r="F26" s="24">
        <v>72466.27</v>
      </c>
      <c r="H26" s="1">
        <v>41852</v>
      </c>
      <c r="I26" s="2">
        <v>309200.74</v>
      </c>
      <c r="J26" s="2">
        <v>501123.33</v>
      </c>
      <c r="K26" s="2">
        <v>0</v>
      </c>
      <c r="L26" s="2">
        <v>61344008.619999997</v>
      </c>
      <c r="M26" s="2">
        <v>96275.93</v>
      </c>
    </row>
    <row r="27" spans="1:13" x14ac:dyDescent="0.35">
      <c r="A27" s="23">
        <v>41883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H27" s="1">
        <v>41883</v>
      </c>
      <c r="I27" s="2">
        <v>311796.65000000002</v>
      </c>
      <c r="J27" s="2">
        <v>498527.42</v>
      </c>
      <c r="K27" s="2">
        <v>0</v>
      </c>
      <c r="L27" s="2">
        <v>61032211.969999999</v>
      </c>
      <c r="M27" s="2">
        <v>96075.93</v>
      </c>
    </row>
    <row r="28" spans="1:13" x14ac:dyDescent="0.35">
      <c r="A28" s="23">
        <v>41913</v>
      </c>
      <c r="B28" s="24">
        <v>557748.47999999998</v>
      </c>
      <c r="C28" s="24">
        <v>759023.12</v>
      </c>
      <c r="D28" s="24">
        <v>24096.18</v>
      </c>
      <c r="E28" s="24">
        <v>92840364.680000007</v>
      </c>
      <c r="F28" s="24">
        <v>3132.22</v>
      </c>
      <c r="H28" s="1">
        <v>41913</v>
      </c>
      <c r="I28" s="2">
        <v>314246.08</v>
      </c>
      <c r="J28" s="2">
        <v>496077.99</v>
      </c>
      <c r="K28" s="2">
        <v>0</v>
      </c>
      <c r="L28" s="2">
        <v>60717965.890000001</v>
      </c>
      <c r="M28" s="2">
        <v>96075.93</v>
      </c>
    </row>
    <row r="29" spans="1:13" x14ac:dyDescent="0.35">
      <c r="A29" s="23">
        <v>41944</v>
      </c>
      <c r="B29" s="24">
        <v>561978.99</v>
      </c>
      <c r="C29" s="24">
        <v>754792.61</v>
      </c>
      <c r="D29" s="24">
        <v>26715.33</v>
      </c>
      <c r="E29" s="24">
        <v>92278385.689999998</v>
      </c>
      <c r="F29" s="24">
        <v>39513.07</v>
      </c>
      <c r="H29" s="1">
        <v>41944</v>
      </c>
      <c r="I29" s="2">
        <v>316884.34000000003</v>
      </c>
      <c r="J29" s="2">
        <v>493439.73</v>
      </c>
      <c r="K29" s="2">
        <v>0</v>
      </c>
      <c r="L29" s="2">
        <v>60401081.549999997</v>
      </c>
      <c r="M29" s="2">
        <v>95675.93</v>
      </c>
    </row>
    <row r="30" spans="1:13" x14ac:dyDescent="0.35">
      <c r="A30" s="23">
        <v>41974</v>
      </c>
      <c r="B30" s="24">
        <v>566848.23</v>
      </c>
      <c r="C30" s="24">
        <v>749923.37</v>
      </c>
      <c r="D30" s="24">
        <v>31953.63</v>
      </c>
      <c r="E30" s="24">
        <v>91711537.459999993</v>
      </c>
      <c r="F30" s="24">
        <v>46274.77</v>
      </c>
      <c r="H30" s="1">
        <v>41974</v>
      </c>
      <c r="I30" s="2">
        <v>263070.96000000002</v>
      </c>
      <c r="J30" s="2">
        <v>490864.49</v>
      </c>
      <c r="K30" s="2">
        <v>0</v>
      </c>
      <c r="L30" s="2">
        <v>60138010.590000004</v>
      </c>
      <c r="M30" s="2">
        <v>95627.99</v>
      </c>
    </row>
    <row r="31" spans="1:13" x14ac:dyDescent="0.35">
      <c r="A31" s="25" t="s">
        <v>20</v>
      </c>
      <c r="B31" s="26">
        <f>SUM(B19:B30)</f>
        <v>5954416.7000000011</v>
      </c>
      <c r="C31" s="26">
        <f>SUM(C19:C30)</f>
        <v>8494523.5999999996</v>
      </c>
      <c r="D31" s="26">
        <f>SUM(D19:D30)</f>
        <v>145099.5</v>
      </c>
      <c r="E31" s="26">
        <f>SUM(E19:E30)</f>
        <v>943026824.03999996</v>
      </c>
      <c r="F31" s="26">
        <f>SUM(F19:F30)</f>
        <v>483553.63000000006</v>
      </c>
      <c r="H31" s="20" t="s">
        <v>19</v>
      </c>
      <c r="I31" s="21">
        <f>SUM(I19:I30)</f>
        <v>1821989.4100000001</v>
      </c>
      <c r="J31" s="21">
        <f>SUM(J19:J30)</f>
        <v>2983566.3899999997</v>
      </c>
      <c r="K31" s="21">
        <f>SUM(K19:K30)</f>
        <v>0</v>
      </c>
      <c r="L31" s="21">
        <f>SUM(L19:L30)</f>
        <v>365286487.98000002</v>
      </c>
      <c r="M31" s="21">
        <f>SUM(M19:M30)</f>
        <v>511107.63999999996</v>
      </c>
    </row>
    <row r="33" spans="1:6" x14ac:dyDescent="0.35">
      <c r="A33" s="27" t="s">
        <v>22</v>
      </c>
      <c r="B33" s="27"/>
      <c r="C33" s="27"/>
      <c r="D33" s="27"/>
      <c r="E33" s="27"/>
      <c r="F33" s="22"/>
    </row>
    <row r="34" spans="1:6" x14ac:dyDescent="0.35">
      <c r="A34" s="22" t="s">
        <v>0</v>
      </c>
      <c r="B34" s="22" t="s">
        <v>1</v>
      </c>
      <c r="C34" s="22" t="s">
        <v>5</v>
      </c>
      <c r="D34" s="22" t="s">
        <v>2</v>
      </c>
      <c r="E34" s="22" t="s">
        <v>3</v>
      </c>
      <c r="F34" s="22" t="s">
        <v>4</v>
      </c>
    </row>
    <row r="35" spans="1:6" x14ac:dyDescent="0.35">
      <c r="A35" s="23">
        <v>41640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</row>
    <row r="36" spans="1:6" x14ac:dyDescent="0.35">
      <c r="A36" s="23">
        <v>41671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</row>
    <row r="37" spans="1:6" x14ac:dyDescent="0.35">
      <c r="A37" s="23">
        <v>41699</v>
      </c>
      <c r="B37" s="24">
        <v>2203166.67</v>
      </c>
      <c r="C37" s="24">
        <v>2953408.58</v>
      </c>
      <c r="D37" s="24">
        <v>110528.13</v>
      </c>
      <c r="E37" s="24">
        <v>89508370.790000007</v>
      </c>
      <c r="F37" s="24">
        <v>150646.62</v>
      </c>
    </row>
    <row r="38" spans="1:6" x14ac:dyDescent="0.35">
      <c r="A38" s="23">
        <v>41730</v>
      </c>
      <c r="B38" s="24">
        <v>110511.15</v>
      </c>
      <c r="C38" s="24">
        <v>0</v>
      </c>
      <c r="D38" s="24">
        <v>1802.36</v>
      </c>
      <c r="E38" s="24">
        <v>89397859.640000001</v>
      </c>
      <c r="F38" s="24">
        <v>7686.49</v>
      </c>
    </row>
    <row r="39" spans="1:6" x14ac:dyDescent="0.35">
      <c r="A39" s="23">
        <v>41760</v>
      </c>
      <c r="B39" s="24">
        <v>1171565.1399999999</v>
      </c>
      <c r="C39" s="24">
        <v>1448231.23</v>
      </c>
      <c r="D39" s="24">
        <v>18857.88</v>
      </c>
      <c r="E39" s="24">
        <v>88226294.5</v>
      </c>
      <c r="F39" s="24">
        <v>71345.75</v>
      </c>
    </row>
    <row r="40" spans="1:6" x14ac:dyDescent="0.35">
      <c r="A40" s="23">
        <v>41791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</row>
    <row r="41" spans="1:6" x14ac:dyDescent="0.35">
      <c r="A41" s="23">
        <v>41821</v>
      </c>
      <c r="B41" s="24">
        <v>599789.73</v>
      </c>
      <c r="C41" s="24">
        <v>716981.87</v>
      </c>
      <c r="D41" s="24">
        <v>22524.69</v>
      </c>
      <c r="E41" s="24">
        <v>87626504.769999996</v>
      </c>
      <c r="F41" s="24">
        <v>45703.71</v>
      </c>
    </row>
    <row r="42" spans="1:6" x14ac:dyDescent="0.35">
      <c r="A42" s="23">
        <v>41852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</row>
    <row r="43" spans="1:6" x14ac:dyDescent="0.35">
      <c r="A43" s="23">
        <v>41883</v>
      </c>
      <c r="B43" s="24">
        <v>1213892.08</v>
      </c>
      <c r="C43" s="24">
        <v>1419651.12</v>
      </c>
      <c r="D43" s="24">
        <v>71764.710000000006</v>
      </c>
      <c r="E43" s="24">
        <v>86412612.689999998</v>
      </c>
      <c r="F43" s="24">
        <v>94692.09</v>
      </c>
    </row>
    <row r="44" spans="1:6" x14ac:dyDescent="0.35">
      <c r="A44" s="23">
        <v>41913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</row>
    <row r="45" spans="1:6" x14ac:dyDescent="0.35">
      <c r="A45" s="23">
        <v>41944</v>
      </c>
      <c r="B45" s="24">
        <v>614517.9</v>
      </c>
      <c r="C45" s="24">
        <v>702253.7</v>
      </c>
      <c r="D45" s="24">
        <v>44001.72</v>
      </c>
      <c r="E45" s="24">
        <v>85798094.790000007</v>
      </c>
      <c r="F45" s="24">
        <v>39226.68</v>
      </c>
    </row>
    <row r="46" spans="1:6" x14ac:dyDescent="0.35">
      <c r="A46" s="23">
        <v>41974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</row>
    <row r="47" spans="1:6" x14ac:dyDescent="0.35">
      <c r="A47" s="25" t="s">
        <v>20</v>
      </c>
      <c r="B47" s="26">
        <f>SUM(B35:B46)</f>
        <v>5913442.6699999999</v>
      </c>
      <c r="C47" s="26">
        <f>SUM(C35:C46)</f>
        <v>7240526.5000000009</v>
      </c>
      <c r="D47" s="26">
        <f>SUM(D35:D46)</f>
        <v>269479.49</v>
      </c>
      <c r="E47" s="26">
        <f>SUM(E35:E46)</f>
        <v>526969737.18000001</v>
      </c>
      <c r="F47" s="26">
        <f>SUM(F35:F46)</f>
        <v>409301.34</v>
      </c>
    </row>
    <row r="49" spans="1:6" x14ac:dyDescent="0.35">
      <c r="A49" s="27" t="s">
        <v>23</v>
      </c>
      <c r="B49" s="27"/>
      <c r="C49" s="27"/>
      <c r="D49" s="27"/>
      <c r="E49" s="27"/>
      <c r="F49" s="22"/>
    </row>
    <row r="50" spans="1:6" x14ac:dyDescent="0.35">
      <c r="A50" s="22" t="s">
        <v>0</v>
      </c>
      <c r="B50" s="22" t="s">
        <v>1</v>
      </c>
      <c r="C50" s="22" t="s">
        <v>5</v>
      </c>
      <c r="D50" s="22" t="s">
        <v>2</v>
      </c>
      <c r="E50" s="22" t="s">
        <v>3</v>
      </c>
      <c r="F50" s="22" t="s">
        <v>4</v>
      </c>
    </row>
    <row r="51" spans="1:6" x14ac:dyDescent="0.35">
      <c r="A51" s="23">
        <v>41640</v>
      </c>
      <c r="B51" s="24">
        <v>619511.93000000005</v>
      </c>
      <c r="C51" s="24">
        <v>697259.67</v>
      </c>
      <c r="D51" s="24">
        <v>58145.13</v>
      </c>
      <c r="E51" s="24">
        <v>85178582.859999999</v>
      </c>
      <c r="F51" s="24">
        <v>25083.27</v>
      </c>
    </row>
    <row r="52" spans="1:6" x14ac:dyDescent="0.35">
      <c r="A52" s="23">
        <v>41671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</row>
    <row r="53" spans="1:6" x14ac:dyDescent="0.35">
      <c r="A53" s="23">
        <v>41699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</row>
    <row r="54" spans="1:6" x14ac:dyDescent="0.35">
      <c r="A54" s="23">
        <v>41730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</row>
    <row r="55" spans="1:6" x14ac:dyDescent="0.35">
      <c r="A55" s="23">
        <v>41760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</row>
    <row r="56" spans="1:6" x14ac:dyDescent="0.35">
      <c r="A56" s="23">
        <v>41791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</row>
    <row r="57" spans="1:6" x14ac:dyDescent="0.35">
      <c r="A57" s="23">
        <v>41821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</row>
    <row r="58" spans="1:6" x14ac:dyDescent="0.35">
      <c r="A58" s="23">
        <v>41852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</row>
    <row r="59" spans="1:6" x14ac:dyDescent="0.35">
      <c r="A59" s="23">
        <v>41883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</row>
    <row r="60" spans="1:6" x14ac:dyDescent="0.35">
      <c r="A60" s="23">
        <v>41913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</row>
    <row r="61" spans="1:6" x14ac:dyDescent="0.35">
      <c r="A61" s="23">
        <v>41944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</row>
    <row r="62" spans="1:6" x14ac:dyDescent="0.35">
      <c r="A62" s="23">
        <v>41974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</row>
    <row r="63" spans="1:6" x14ac:dyDescent="0.35">
      <c r="A63" s="25" t="s">
        <v>20</v>
      </c>
      <c r="B63" s="26">
        <f>SUM(B51:B62)</f>
        <v>619511.93000000005</v>
      </c>
      <c r="C63" s="26">
        <f>SUM(C51:C62)</f>
        <v>697259.67</v>
      </c>
      <c r="D63" s="26">
        <f>SUM(D51:D62)</f>
        <v>58145.13</v>
      </c>
      <c r="E63" s="26">
        <f>SUM(E51:E62)</f>
        <v>85178582.859999999</v>
      </c>
      <c r="F63" s="26">
        <f>SUM(F51:F62)</f>
        <v>25083.27</v>
      </c>
    </row>
    <row r="65" spans="1:6" x14ac:dyDescent="0.35">
      <c r="A65" s="27" t="s">
        <v>24</v>
      </c>
      <c r="B65" s="27"/>
      <c r="C65" s="27"/>
      <c r="D65" s="27"/>
      <c r="E65" s="27"/>
      <c r="F65" s="22"/>
    </row>
    <row r="66" spans="1:6" x14ac:dyDescent="0.35">
      <c r="A66" s="22" t="s">
        <v>0</v>
      </c>
      <c r="B66" s="22" t="s">
        <v>1</v>
      </c>
      <c r="C66" s="22" t="s">
        <v>5</v>
      </c>
      <c r="D66" s="22" t="s">
        <v>2</v>
      </c>
      <c r="E66" s="22" t="s">
        <v>3</v>
      </c>
      <c r="F66" s="22" t="s">
        <v>4</v>
      </c>
    </row>
    <row r="67" spans="1:6" x14ac:dyDescent="0.35">
      <c r="A67" s="23">
        <v>41640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</row>
    <row r="68" spans="1:6" x14ac:dyDescent="0.35">
      <c r="A68" s="23">
        <v>41671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</row>
    <row r="69" spans="1:6" x14ac:dyDescent="0.35">
      <c r="A69" s="23">
        <v>41699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</row>
    <row r="70" spans="1:6" x14ac:dyDescent="0.35">
      <c r="A70" s="23">
        <v>41730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</row>
    <row r="71" spans="1:6" x14ac:dyDescent="0.35">
      <c r="A71" s="23">
        <v>41760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</row>
    <row r="72" spans="1:6" x14ac:dyDescent="0.35">
      <c r="A72" s="23">
        <v>41791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</row>
    <row r="73" spans="1:6" x14ac:dyDescent="0.35">
      <c r="A73" s="23">
        <v>41821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</row>
    <row r="74" spans="1:6" x14ac:dyDescent="0.35">
      <c r="A74" s="23">
        <v>41852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</row>
    <row r="75" spans="1:6" x14ac:dyDescent="0.35">
      <c r="A75" s="23">
        <v>41883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</row>
    <row r="76" spans="1:6" x14ac:dyDescent="0.35">
      <c r="A76" s="23">
        <v>41913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</row>
    <row r="77" spans="1:6" x14ac:dyDescent="0.35">
      <c r="A77" s="23">
        <v>41944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</row>
    <row r="78" spans="1:6" x14ac:dyDescent="0.35">
      <c r="A78" s="23">
        <v>41974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</row>
    <row r="79" spans="1:6" x14ac:dyDescent="0.35">
      <c r="A79" s="25" t="s">
        <v>20</v>
      </c>
      <c r="B79" s="26">
        <f>SUM(B67:B78)</f>
        <v>0</v>
      </c>
      <c r="C79" s="26">
        <f>SUM(C67:C78)</f>
        <v>0</v>
      </c>
      <c r="D79" s="26">
        <f>SUM(D67:D78)</f>
        <v>0</v>
      </c>
      <c r="E79" s="26">
        <f>SUM(E67:E78)</f>
        <v>0</v>
      </c>
      <c r="F79" s="26">
        <f>SUM(F67:F78)</f>
        <v>0</v>
      </c>
    </row>
    <row r="81" spans="1:6" x14ac:dyDescent="0.35">
      <c r="A81" s="27" t="s">
        <v>25</v>
      </c>
      <c r="B81" s="27"/>
      <c r="C81" s="27"/>
      <c r="D81" s="27"/>
      <c r="E81" s="27"/>
      <c r="F81" s="22"/>
    </row>
    <row r="82" spans="1:6" x14ac:dyDescent="0.35">
      <c r="A82" s="22" t="s">
        <v>0</v>
      </c>
      <c r="B82" s="22" t="s">
        <v>1</v>
      </c>
      <c r="C82" s="22" t="s">
        <v>5</v>
      </c>
      <c r="D82" s="22" t="s">
        <v>2</v>
      </c>
      <c r="E82" s="22" t="s">
        <v>3</v>
      </c>
      <c r="F82" s="22" t="s">
        <v>4</v>
      </c>
    </row>
    <row r="83" spans="1:6" x14ac:dyDescent="0.35">
      <c r="A83" s="23">
        <v>41640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</row>
    <row r="84" spans="1:6" x14ac:dyDescent="0.35">
      <c r="A84" s="23">
        <v>41671</v>
      </c>
      <c r="B84" s="24">
        <v>22337167.859999999</v>
      </c>
      <c r="C84" s="24">
        <v>0</v>
      </c>
      <c r="D84" s="24">
        <v>0</v>
      </c>
      <c r="E84" s="24">
        <v>62841415</v>
      </c>
      <c r="F84" s="24">
        <v>0</v>
      </c>
    </row>
    <row r="85" spans="1:6" x14ac:dyDescent="0.35">
      <c r="A85" s="23">
        <v>41699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</row>
    <row r="86" spans="1:6" x14ac:dyDescent="0.35">
      <c r="A86" s="23">
        <v>41730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</row>
    <row r="87" spans="1:6" x14ac:dyDescent="0.35">
      <c r="A87" s="23">
        <v>41760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</row>
    <row r="88" spans="1:6" x14ac:dyDescent="0.35">
      <c r="A88" s="23">
        <v>41791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</row>
    <row r="89" spans="1:6" x14ac:dyDescent="0.35">
      <c r="A89" s="23">
        <v>41821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</row>
    <row r="90" spans="1:6" x14ac:dyDescent="0.35">
      <c r="A90" s="23">
        <v>41852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</row>
    <row r="91" spans="1:6" x14ac:dyDescent="0.35">
      <c r="A91" s="23">
        <v>41883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</row>
    <row r="92" spans="1:6" x14ac:dyDescent="0.35">
      <c r="A92" s="23">
        <v>41913</v>
      </c>
      <c r="B92" s="24">
        <v>1858158.8</v>
      </c>
      <c r="C92" s="24">
        <v>669668.19999999995</v>
      </c>
      <c r="D92" s="24">
        <v>318385.34000000003</v>
      </c>
      <c r="E92" s="24">
        <v>60983256.200000003</v>
      </c>
      <c r="F92" s="24">
        <v>153787.66</v>
      </c>
    </row>
    <row r="93" spans="1:6" x14ac:dyDescent="0.35">
      <c r="A93" s="23">
        <v>41944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</row>
    <row r="94" spans="1:6" x14ac:dyDescent="0.35">
      <c r="A94" s="23">
        <v>41974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</row>
    <row r="95" spans="1:6" x14ac:dyDescent="0.35">
      <c r="A95" s="25" t="s">
        <v>20</v>
      </c>
      <c r="B95" s="26">
        <f>SUM(B83:B94)</f>
        <v>24195326.66</v>
      </c>
      <c r="C95" s="26">
        <f>SUM(C83:C94)</f>
        <v>669668.19999999995</v>
      </c>
      <c r="D95" s="26">
        <f>SUM(D83:D94)</f>
        <v>318385.34000000003</v>
      </c>
      <c r="E95" s="26">
        <f>SUM(E83:E94)</f>
        <v>123824671.2</v>
      </c>
      <c r="F95" s="26">
        <f>SUM(F83:F94)</f>
        <v>153787.66</v>
      </c>
    </row>
  </sheetData>
  <mergeCells count="8">
    <mergeCell ref="A49:E49"/>
    <mergeCell ref="A65:E65"/>
    <mergeCell ref="A81:E81"/>
    <mergeCell ref="A1:E1"/>
    <mergeCell ref="H1:L1"/>
    <mergeCell ref="A17:E17"/>
    <mergeCell ref="H17:L17"/>
    <mergeCell ref="A33:E3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4"/>
  <sheetViews>
    <sheetView workbookViewId="0">
      <selection activeCell="G27" sqref="G27"/>
    </sheetView>
  </sheetViews>
  <sheetFormatPr baseColWidth="10" defaultRowHeight="14.5" x14ac:dyDescent="0.35"/>
  <cols>
    <col min="1" max="1" width="45.26953125" bestFit="1" customWidth="1"/>
    <col min="2" max="2" width="21.54296875" bestFit="1" customWidth="1"/>
    <col min="3" max="3" width="18" bestFit="1" customWidth="1"/>
    <col min="5" max="5" width="45.26953125" bestFit="1" customWidth="1"/>
    <col min="6" max="6" width="20" bestFit="1" customWidth="1"/>
    <col min="7" max="7" width="18" bestFit="1" customWidth="1"/>
    <col min="8" max="8" width="13.1796875" bestFit="1" customWidth="1"/>
  </cols>
  <sheetData>
    <row r="1" spans="1:11" ht="19.5" x14ac:dyDescent="0.45">
      <c r="A1" s="29" t="s">
        <v>7</v>
      </c>
      <c r="B1" s="29"/>
      <c r="C1" s="5"/>
      <c r="D1" s="6"/>
      <c r="E1" s="29" t="s">
        <v>10</v>
      </c>
      <c r="F1" s="29"/>
      <c r="I1" s="4"/>
      <c r="J1" s="4"/>
      <c r="K1" s="4"/>
    </row>
    <row r="2" spans="1:11" ht="19.5" x14ac:dyDescent="0.45">
      <c r="A2" s="7" t="s">
        <v>8</v>
      </c>
      <c r="B2" s="7" t="s">
        <v>9</v>
      </c>
      <c r="C2" s="8"/>
      <c r="D2" s="8"/>
      <c r="E2" s="7" t="s">
        <v>8</v>
      </c>
      <c r="F2" s="7" t="s">
        <v>9</v>
      </c>
    </row>
    <row r="3" spans="1:11" ht="19.5" x14ac:dyDescent="0.45">
      <c r="A3" s="9">
        <v>41827</v>
      </c>
      <c r="B3" s="10">
        <v>841700</v>
      </c>
      <c r="C3" s="11"/>
      <c r="D3" s="8"/>
      <c r="E3" s="9">
        <v>41827</v>
      </c>
      <c r="F3" s="10">
        <v>1433000</v>
      </c>
    </row>
    <row r="4" spans="1:11" ht="19.5" x14ac:dyDescent="0.45">
      <c r="A4" s="9">
        <v>41855</v>
      </c>
      <c r="B4" s="10">
        <v>1368200</v>
      </c>
      <c r="C4" s="11"/>
      <c r="D4" s="8"/>
      <c r="E4" s="9">
        <v>41855</v>
      </c>
      <c r="F4" s="10">
        <v>906600</v>
      </c>
    </row>
    <row r="5" spans="1:11" ht="19.5" x14ac:dyDescent="0.45">
      <c r="A5" s="9">
        <v>41894</v>
      </c>
      <c r="B5" s="10">
        <v>1368000</v>
      </c>
      <c r="C5" s="11"/>
      <c r="D5" s="8"/>
      <c r="E5" s="9">
        <v>41894</v>
      </c>
      <c r="F5" s="10">
        <v>906400</v>
      </c>
    </row>
    <row r="6" spans="1:11" ht="19.5" x14ac:dyDescent="0.45">
      <c r="A6" s="9">
        <v>41918</v>
      </c>
      <c r="B6" s="10">
        <v>1368200</v>
      </c>
      <c r="C6" s="11"/>
      <c r="D6" s="8"/>
      <c r="E6" s="9">
        <v>41918</v>
      </c>
      <c r="F6" s="10">
        <v>906400</v>
      </c>
    </row>
    <row r="7" spans="1:11" ht="19.5" x14ac:dyDescent="0.45">
      <c r="A7" s="9">
        <v>41957</v>
      </c>
      <c r="B7" s="10">
        <v>1367500</v>
      </c>
      <c r="C7" s="11"/>
      <c r="D7" s="8"/>
      <c r="E7" s="9">
        <v>41957</v>
      </c>
      <c r="F7" s="10">
        <v>906000</v>
      </c>
    </row>
    <row r="8" spans="1:11" ht="19.5" x14ac:dyDescent="0.45">
      <c r="A8" s="9">
        <v>41995</v>
      </c>
      <c r="B8" s="10">
        <v>1367500</v>
      </c>
      <c r="C8" s="11"/>
      <c r="D8" s="8"/>
      <c r="E8" s="9">
        <v>41995</v>
      </c>
      <c r="F8" s="10">
        <v>906000</v>
      </c>
    </row>
    <row r="9" spans="1:11" ht="19.5" x14ac:dyDescent="0.45">
      <c r="A9" s="9">
        <v>42009</v>
      </c>
      <c r="B9" s="10">
        <v>1420000</v>
      </c>
      <c r="C9" s="11"/>
      <c r="D9" s="8"/>
      <c r="E9" s="9">
        <v>42009</v>
      </c>
      <c r="F9" s="10">
        <v>1059000</v>
      </c>
    </row>
    <row r="10" spans="1:11" ht="19.5" x14ac:dyDescent="0.45">
      <c r="A10" s="9">
        <v>42037</v>
      </c>
      <c r="B10" s="10">
        <v>1315600</v>
      </c>
      <c r="C10" s="11"/>
      <c r="D10" s="8"/>
      <c r="E10" s="9">
        <v>42037</v>
      </c>
      <c r="F10" s="10">
        <v>888300</v>
      </c>
    </row>
    <row r="11" spans="1:11" ht="19.5" x14ac:dyDescent="0.45">
      <c r="A11" s="9">
        <v>42090</v>
      </c>
      <c r="B11" s="10">
        <v>2737100</v>
      </c>
      <c r="C11" s="11"/>
      <c r="D11" s="8"/>
      <c r="E11" s="9">
        <v>42090</v>
      </c>
      <c r="F11" s="10">
        <v>1813700</v>
      </c>
    </row>
    <row r="12" spans="1:11" ht="19.5" x14ac:dyDescent="0.45">
      <c r="A12" s="9">
        <v>42146</v>
      </c>
      <c r="B12" s="10">
        <v>1356693.43</v>
      </c>
      <c r="C12" s="11"/>
      <c r="D12" s="8"/>
      <c r="E12" s="9">
        <v>42094</v>
      </c>
      <c r="F12" s="10">
        <v>58000</v>
      </c>
    </row>
    <row r="13" spans="1:11" ht="19.5" x14ac:dyDescent="0.45">
      <c r="A13" s="9">
        <v>42181</v>
      </c>
      <c r="B13" s="10">
        <v>1357100</v>
      </c>
      <c r="C13" s="11"/>
      <c r="D13" s="8"/>
      <c r="E13" s="9">
        <v>42146</v>
      </c>
      <c r="F13" s="10">
        <v>891075</v>
      </c>
    </row>
    <row r="14" spans="1:11" ht="19.5" x14ac:dyDescent="0.45">
      <c r="A14" s="9">
        <v>42212</v>
      </c>
      <c r="B14" s="10">
        <v>1357000</v>
      </c>
      <c r="C14" s="11"/>
      <c r="D14" s="8"/>
      <c r="E14" s="9">
        <v>42181</v>
      </c>
      <c r="F14" s="10">
        <v>947450</v>
      </c>
    </row>
    <row r="15" spans="1:11" ht="19.5" x14ac:dyDescent="0.45">
      <c r="A15" s="9">
        <v>42226</v>
      </c>
      <c r="B15" s="10">
        <v>1395000</v>
      </c>
      <c r="C15" s="11"/>
      <c r="D15" s="8"/>
      <c r="E15" s="9">
        <v>42181</v>
      </c>
      <c r="F15" s="10">
        <v>80000</v>
      </c>
    </row>
    <row r="16" spans="1:11" ht="19.5" x14ac:dyDescent="0.45">
      <c r="A16" s="9">
        <v>42293</v>
      </c>
      <c r="B16" s="10">
        <v>1344000</v>
      </c>
      <c r="C16" s="11"/>
      <c r="D16" s="8"/>
      <c r="E16" s="9">
        <v>42181</v>
      </c>
      <c r="F16" s="10">
        <v>10000</v>
      </c>
    </row>
    <row r="17" spans="1:7" ht="19.5" x14ac:dyDescent="0.45">
      <c r="A17" s="9">
        <v>42328</v>
      </c>
      <c r="B17" s="10">
        <v>1383000</v>
      </c>
      <c r="C17" s="11"/>
      <c r="D17" s="8"/>
      <c r="E17" s="9">
        <v>42212</v>
      </c>
      <c r="F17" s="10">
        <v>950000</v>
      </c>
    </row>
    <row r="18" spans="1:7" ht="19.5" x14ac:dyDescent="0.45">
      <c r="A18" s="9">
        <v>42368</v>
      </c>
      <c r="B18" s="10">
        <v>1395000</v>
      </c>
      <c r="C18" s="11"/>
      <c r="D18" s="8"/>
      <c r="E18" s="9">
        <v>42226</v>
      </c>
      <c r="F18" s="10">
        <v>983000</v>
      </c>
    </row>
    <row r="19" spans="1:7" ht="19.5" x14ac:dyDescent="0.45">
      <c r="A19" s="9">
        <v>42436</v>
      </c>
      <c r="B19" s="10">
        <v>5417750</v>
      </c>
      <c r="C19" s="11"/>
      <c r="D19" s="8"/>
      <c r="E19" s="9">
        <v>42265</v>
      </c>
      <c r="F19" s="10">
        <v>819000</v>
      </c>
    </row>
    <row r="20" spans="1:7" ht="19.5" x14ac:dyDescent="0.45">
      <c r="A20" s="9">
        <v>42478</v>
      </c>
      <c r="B20" s="10">
        <v>120000</v>
      </c>
      <c r="C20" s="11"/>
      <c r="D20" s="8"/>
      <c r="E20" s="9">
        <v>42293</v>
      </c>
      <c r="F20" s="10">
        <v>124000</v>
      </c>
    </row>
    <row r="21" spans="1:7" ht="19.5" x14ac:dyDescent="0.45">
      <c r="A21" s="9">
        <v>42492</v>
      </c>
      <c r="B21" s="10">
        <v>2710000</v>
      </c>
      <c r="C21" s="11"/>
      <c r="D21" s="8"/>
      <c r="E21" s="9">
        <v>42328</v>
      </c>
      <c r="F21" s="10">
        <v>900000</v>
      </c>
    </row>
    <row r="22" spans="1:7" ht="19.5" x14ac:dyDescent="0.45">
      <c r="A22" s="9">
        <v>42564</v>
      </c>
      <c r="B22" s="10">
        <v>1385000</v>
      </c>
      <c r="C22" s="11"/>
      <c r="D22" s="8"/>
      <c r="E22" s="9">
        <v>42368</v>
      </c>
      <c r="F22" s="10">
        <v>1080000</v>
      </c>
    </row>
    <row r="23" spans="1:7" ht="19.5" x14ac:dyDescent="0.45">
      <c r="A23" s="9">
        <v>42628</v>
      </c>
      <c r="B23" s="10">
        <v>1400000</v>
      </c>
      <c r="C23" s="11"/>
      <c r="D23" s="8"/>
      <c r="E23" s="9">
        <v>42436</v>
      </c>
      <c r="F23" s="10">
        <v>3501250</v>
      </c>
    </row>
    <row r="24" spans="1:7" ht="19.5" x14ac:dyDescent="0.45">
      <c r="A24" s="9">
        <v>42643</v>
      </c>
      <c r="B24" s="10">
        <v>1400000</v>
      </c>
      <c r="C24" s="11"/>
      <c r="D24" s="8"/>
      <c r="E24" s="9">
        <v>42478</v>
      </c>
      <c r="F24" s="10">
        <v>510000</v>
      </c>
    </row>
    <row r="25" spans="1:7" ht="19.5" x14ac:dyDescent="0.45">
      <c r="A25" s="9">
        <v>42646</v>
      </c>
      <c r="B25" s="10">
        <v>1400000</v>
      </c>
      <c r="C25" s="11"/>
      <c r="D25" s="8"/>
      <c r="E25" s="9">
        <v>42492</v>
      </c>
      <c r="F25" s="10">
        <v>929000</v>
      </c>
    </row>
    <row r="26" spans="1:7" ht="19.5" x14ac:dyDescent="0.45">
      <c r="A26" s="9">
        <v>42697</v>
      </c>
      <c r="B26" s="10">
        <v>1400000</v>
      </c>
      <c r="C26" s="11"/>
      <c r="D26" s="8"/>
      <c r="E26" s="9">
        <v>42494</v>
      </c>
      <c r="F26" s="10">
        <v>1190000</v>
      </c>
    </row>
    <row r="27" spans="1:7" ht="19.5" x14ac:dyDescent="0.45">
      <c r="A27" s="9">
        <v>42755</v>
      </c>
      <c r="B27" s="10">
        <v>1400000</v>
      </c>
      <c r="C27" s="11"/>
      <c r="D27" s="8"/>
      <c r="E27" s="9">
        <v>42545</v>
      </c>
      <c r="F27" s="10">
        <v>860000</v>
      </c>
      <c r="G27" s="8"/>
    </row>
    <row r="28" spans="1:7" ht="19.5" x14ac:dyDescent="0.45">
      <c r="A28" s="9">
        <v>43495</v>
      </c>
      <c r="B28" s="10">
        <f>15010000</f>
        <v>15010000</v>
      </c>
      <c r="C28" s="11"/>
      <c r="D28" s="8"/>
      <c r="E28" s="9">
        <v>42643</v>
      </c>
      <c r="F28" s="10">
        <v>800000</v>
      </c>
      <c r="G28" s="8"/>
    </row>
    <row r="29" spans="1:7" ht="19.5" x14ac:dyDescent="0.45">
      <c r="A29" s="12">
        <v>43495</v>
      </c>
      <c r="B29" s="13">
        <v>2500000</v>
      </c>
      <c r="C29" s="14" t="s">
        <v>11</v>
      </c>
      <c r="D29" s="8"/>
      <c r="E29" s="9">
        <v>42646</v>
      </c>
      <c r="F29" s="10">
        <v>800000</v>
      </c>
      <c r="G29" s="8"/>
    </row>
    <row r="30" spans="1:7" ht="19.5" x14ac:dyDescent="0.45">
      <c r="A30" s="9">
        <v>43496</v>
      </c>
      <c r="B30" s="10">
        <v>510000</v>
      </c>
      <c r="C30" s="11"/>
      <c r="D30" s="8"/>
      <c r="E30" s="9">
        <v>42697</v>
      </c>
      <c r="F30" s="10">
        <v>1000000</v>
      </c>
      <c r="G30" s="8"/>
    </row>
    <row r="31" spans="1:7" ht="19.5" x14ac:dyDescent="0.45">
      <c r="A31" s="9">
        <v>43496</v>
      </c>
      <c r="B31" s="10">
        <v>6990000</v>
      </c>
      <c r="C31" s="11"/>
      <c r="D31" s="8"/>
      <c r="E31" s="9">
        <v>42755</v>
      </c>
      <c r="F31" s="10">
        <v>1000000</v>
      </c>
      <c r="G31" s="8"/>
    </row>
    <row r="32" spans="1:7" ht="19.5" x14ac:dyDescent="0.45">
      <c r="A32" s="9">
        <v>43769</v>
      </c>
      <c r="B32" s="10">
        <v>3000000</v>
      </c>
      <c r="C32" s="11"/>
      <c r="D32" s="8"/>
      <c r="E32" s="9">
        <v>42793</v>
      </c>
      <c r="F32" s="10">
        <v>3236000</v>
      </c>
      <c r="G32" s="8"/>
    </row>
    <row r="33" spans="1:8" ht="19.5" x14ac:dyDescent="0.45">
      <c r="A33" s="9">
        <v>43886</v>
      </c>
      <c r="B33" s="10">
        <f>1312566</f>
        <v>1312566</v>
      </c>
      <c r="C33" s="11"/>
      <c r="D33" s="8"/>
      <c r="E33" s="9">
        <v>43398</v>
      </c>
      <c r="F33" s="10">
        <f>20150000</f>
        <v>20150000</v>
      </c>
      <c r="G33" s="8"/>
    </row>
    <row r="34" spans="1:8" ht="19.5" x14ac:dyDescent="0.45">
      <c r="A34" s="12">
        <v>43886</v>
      </c>
      <c r="B34" s="13">
        <f>187434</f>
        <v>187434</v>
      </c>
      <c r="C34" s="15" t="s">
        <v>11</v>
      </c>
      <c r="D34" s="8"/>
      <c r="E34" s="12">
        <v>43398</v>
      </c>
      <c r="F34" s="13">
        <v>1500000</v>
      </c>
      <c r="G34" s="19" t="s">
        <v>11</v>
      </c>
    </row>
    <row r="35" spans="1:8" ht="19.5" x14ac:dyDescent="0.45">
      <c r="A35" s="9">
        <v>43948</v>
      </c>
      <c r="B35" s="10">
        <f>4103000</f>
        <v>4103000</v>
      </c>
      <c r="C35" s="11"/>
      <c r="D35" s="8"/>
      <c r="E35" s="9">
        <v>43487</v>
      </c>
      <c r="F35" s="10">
        <f>3456000</f>
        <v>3456000</v>
      </c>
      <c r="G35" s="8"/>
    </row>
    <row r="36" spans="1:8" ht="19.5" x14ac:dyDescent="0.45">
      <c r="A36" s="12">
        <v>43948</v>
      </c>
      <c r="B36" s="13">
        <v>585908</v>
      </c>
      <c r="C36" s="15" t="s">
        <v>11</v>
      </c>
      <c r="D36" s="8"/>
      <c r="E36" s="12">
        <v>43487</v>
      </c>
      <c r="F36" s="13">
        <v>321500</v>
      </c>
      <c r="G36" s="19" t="s">
        <v>11</v>
      </c>
    </row>
    <row r="37" spans="1:8" ht="19.5" x14ac:dyDescent="0.45">
      <c r="A37" s="9">
        <v>43983</v>
      </c>
      <c r="B37" s="10">
        <v>4667000</v>
      </c>
      <c r="C37" s="11"/>
      <c r="D37" s="8"/>
      <c r="E37" s="9">
        <v>43706</v>
      </c>
      <c r="F37" s="10">
        <v>2500000</v>
      </c>
      <c r="G37" s="8"/>
    </row>
    <row r="38" spans="1:8" ht="19.5" x14ac:dyDescent="0.45">
      <c r="A38" s="12">
        <v>43983</v>
      </c>
      <c r="B38" s="13">
        <v>666450</v>
      </c>
      <c r="C38" s="15" t="s">
        <v>11</v>
      </c>
      <c r="D38" s="8"/>
      <c r="E38" s="9">
        <v>43707</v>
      </c>
      <c r="F38" s="10">
        <v>100000</v>
      </c>
      <c r="G38" s="8"/>
    </row>
    <row r="39" spans="1:8" ht="19.5" x14ac:dyDescent="0.45">
      <c r="A39" s="30"/>
      <c r="B39" s="31"/>
      <c r="C39" s="11"/>
      <c r="D39" s="8"/>
      <c r="E39" s="9">
        <v>43769</v>
      </c>
      <c r="F39" s="10">
        <v>1000000</v>
      </c>
      <c r="G39" s="8"/>
    </row>
    <row r="40" spans="1:8" ht="19.5" x14ac:dyDescent="0.45">
      <c r="A40" s="16" t="s">
        <v>17</v>
      </c>
      <c r="B40" s="17">
        <f>SUM(B3:B38)</f>
        <v>78906701.430000007</v>
      </c>
      <c r="C40" s="11"/>
      <c r="D40" s="8"/>
      <c r="E40" s="9">
        <v>43886</v>
      </c>
      <c r="F40" s="10">
        <f>875044</f>
        <v>875044</v>
      </c>
      <c r="G40" s="8"/>
    </row>
    <row r="41" spans="1:8" ht="19.5" x14ac:dyDescent="0.45">
      <c r="A41" s="16" t="s">
        <v>15</v>
      </c>
      <c r="B41" s="18">
        <v>100684616.95</v>
      </c>
      <c r="C41" s="11"/>
      <c r="D41" s="8"/>
      <c r="E41" s="12">
        <v>43886</v>
      </c>
      <c r="F41" s="13">
        <v>124956</v>
      </c>
      <c r="G41" s="19" t="s">
        <v>11</v>
      </c>
    </row>
    <row r="42" spans="1:8" ht="19.5" x14ac:dyDescent="0.45">
      <c r="A42" s="16" t="s">
        <v>13</v>
      </c>
      <c r="B42" s="18">
        <f>B41-B40</f>
        <v>21777915.519999996</v>
      </c>
      <c r="C42" s="11"/>
      <c r="D42" s="8"/>
      <c r="E42" s="9">
        <v>43983</v>
      </c>
      <c r="F42" s="10">
        <v>3408000</v>
      </c>
      <c r="G42" s="8"/>
    </row>
    <row r="43" spans="1:8" ht="19.5" x14ac:dyDescent="0.45">
      <c r="A43" s="8"/>
      <c r="B43" s="11"/>
      <c r="C43" s="11"/>
      <c r="D43" s="8"/>
      <c r="E43" s="12">
        <v>43983</v>
      </c>
      <c r="F43" s="13">
        <v>486700</v>
      </c>
      <c r="G43" s="19" t="s">
        <v>11</v>
      </c>
    </row>
    <row r="44" spans="1:8" ht="19.5" x14ac:dyDescent="0.45">
      <c r="A44" s="8"/>
      <c r="B44" s="11"/>
      <c r="C44" s="11"/>
      <c r="D44" s="8"/>
      <c r="E44" s="32"/>
      <c r="F44" s="33"/>
      <c r="G44" s="8"/>
    </row>
    <row r="45" spans="1:8" ht="19.5" x14ac:dyDescent="0.45">
      <c r="A45" s="8"/>
      <c r="B45" s="11"/>
      <c r="C45" s="11"/>
      <c r="D45" s="8"/>
      <c r="E45" s="16" t="s">
        <v>16</v>
      </c>
      <c r="F45" s="17">
        <f>SUM(F3:F43)</f>
        <v>64316375</v>
      </c>
    </row>
    <row r="46" spans="1:8" ht="19.5" x14ac:dyDescent="0.45">
      <c r="A46" s="8"/>
      <c r="B46" s="11"/>
      <c r="C46" s="11"/>
      <c r="D46" s="8"/>
      <c r="E46" s="16" t="s">
        <v>12</v>
      </c>
      <c r="F46" s="17">
        <v>61064235.68</v>
      </c>
      <c r="H46" s="2"/>
    </row>
    <row r="47" spans="1:8" ht="19.5" x14ac:dyDescent="0.45">
      <c r="A47" s="8"/>
      <c r="B47" s="8"/>
      <c r="C47" s="8"/>
      <c r="D47" s="8"/>
      <c r="E47" s="16" t="s">
        <v>14</v>
      </c>
      <c r="F47" s="17">
        <f>F46-F45</f>
        <v>-3252139.3200000003</v>
      </c>
    </row>
    <row r="48" spans="1:8" x14ac:dyDescent="0.35">
      <c r="E48" s="3"/>
    </row>
    <row r="49" spans="5:5" x14ac:dyDescent="0.35">
      <c r="E49" s="3"/>
    </row>
    <row r="50" spans="5:5" x14ac:dyDescent="0.35">
      <c r="E50" s="3"/>
    </row>
    <row r="51" spans="5:5" x14ac:dyDescent="0.35">
      <c r="E51" s="3"/>
    </row>
    <row r="52" spans="5:5" x14ac:dyDescent="0.35">
      <c r="E52" s="3"/>
    </row>
    <row r="53" spans="5:5" x14ac:dyDescent="0.35">
      <c r="E53" s="3"/>
    </row>
    <row r="54" spans="5:5" x14ac:dyDescent="0.35">
      <c r="E54" s="3"/>
    </row>
  </sheetData>
  <mergeCells count="4">
    <mergeCell ref="A1:B1"/>
    <mergeCell ref="E1:F1"/>
    <mergeCell ref="A39:B39"/>
    <mergeCell ref="E44:F44"/>
  </mergeCells>
  <pageMargins left="0.7" right="0.7" top="0.75" bottom="0.75" header="0.3" footer="0.3"/>
  <pageSetup scale="57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Usuario de Windows</cp:lastModifiedBy>
  <cp:lastPrinted>2020-06-05T20:56:30Z</cp:lastPrinted>
  <dcterms:created xsi:type="dcterms:W3CDTF">2020-06-05T19:37:03Z</dcterms:created>
  <dcterms:modified xsi:type="dcterms:W3CDTF">2020-06-08T15:54:08Z</dcterms:modified>
</cp:coreProperties>
</file>